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T2\"/>
    </mc:Choice>
  </mc:AlternateContent>
  <xr:revisionPtr revIDLastSave="0" documentId="13_ncr:1_{A1611D06-FAA4-452F-B4AB-375905E0B8DA}" xr6:coauthVersionLast="47" xr6:coauthVersionMax="47" xr10:uidLastSave="{00000000-0000-0000-0000-000000000000}"/>
  <bookViews>
    <workbookView xWindow="4590" yWindow="0" windowWidth="23265" windowHeight="1476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34" i="1" l="1"/>
  <c r="N34" i="1" s="1"/>
  <c r="M24" i="1"/>
  <c r="N24" i="1" s="1"/>
  <c r="M25" i="1"/>
  <c r="N25" i="1" s="1"/>
  <c r="M27" i="1"/>
  <c r="N27" i="1" s="1"/>
  <c r="M28" i="1"/>
  <c r="N28" i="1" s="1"/>
  <c r="M29" i="1"/>
  <c r="N29" i="1" s="1"/>
  <c r="M30" i="1"/>
  <c r="N30" i="1" s="1"/>
  <c r="O30" i="1" s="1"/>
  <c r="M31" i="1"/>
  <c r="N31" i="1" s="1"/>
  <c r="P31" i="1" s="1"/>
  <c r="M32" i="1"/>
  <c r="N32" i="1" s="1"/>
  <c r="M33" i="1"/>
  <c r="N33" i="1" s="1"/>
  <c r="M35" i="1"/>
  <c r="N35" i="1" s="1"/>
  <c r="M36" i="1"/>
  <c r="N36" i="1" s="1"/>
  <c r="P36" i="1" s="1"/>
  <c r="M26" i="1"/>
  <c r="N26" i="1" s="1"/>
  <c r="O34" i="1" l="1"/>
  <c r="P34" i="1"/>
  <c r="J34" i="1"/>
  <c r="J24" i="1"/>
  <c r="O24" i="1"/>
  <c r="P24" i="1"/>
  <c r="J25" i="1"/>
  <c r="O25" i="1"/>
  <c r="P25" i="1"/>
  <c r="J32" i="1"/>
  <c r="O32" i="1"/>
  <c r="P32" i="1"/>
  <c r="K32" i="1" s="1"/>
  <c r="P27" i="1"/>
  <c r="L27" i="1" s="1"/>
  <c r="J27" i="1"/>
  <c r="O27" i="1"/>
  <c r="O35" i="1"/>
  <c r="J35" i="1"/>
  <c r="O28" i="1"/>
  <c r="P28" i="1"/>
  <c r="J28" i="1"/>
  <c r="O36" i="1"/>
  <c r="J36" i="1"/>
  <c r="O31" i="1"/>
  <c r="L36" i="1"/>
  <c r="K36" i="1"/>
  <c r="P29" i="1"/>
  <c r="O29" i="1"/>
  <c r="J29" i="1"/>
  <c r="K31" i="1"/>
  <c r="L31" i="1"/>
  <c r="J33" i="1"/>
  <c r="P33" i="1"/>
  <c r="O33" i="1"/>
  <c r="P35" i="1"/>
  <c r="P30" i="1"/>
  <c r="J30" i="1"/>
  <c r="J31" i="1"/>
  <c r="O26" i="1"/>
  <c r="J26" i="1"/>
  <c r="P26" i="1"/>
  <c r="L34" i="1" l="1"/>
  <c r="K34" i="1"/>
  <c r="K24" i="1"/>
  <c r="L24" i="1"/>
  <c r="K25" i="1"/>
  <c r="L25" i="1"/>
  <c r="K27" i="1"/>
  <c r="K28" i="1"/>
  <c r="L28" i="1"/>
  <c r="L32" i="1"/>
  <c r="K35" i="1"/>
  <c r="L35" i="1"/>
  <c r="L33" i="1"/>
  <c r="K33" i="1"/>
  <c r="K30" i="1"/>
  <c r="L30" i="1"/>
  <c r="K29" i="1"/>
  <c r="L29" i="1"/>
  <c r="K26" i="1"/>
  <c r="L26" i="1"/>
  <c r="I14" i="1"/>
  <c r="A21" i="1"/>
  <c r="J37" i="1" l="1"/>
  <c r="K37" i="1" l="1"/>
  <c r="L37" i="1"/>
  <c r="L38" i="1" s="1"/>
  <c r="L39" i="1" l="1"/>
  <c r="E17" i="1" s="1"/>
  <c r="K38" i="1"/>
  <c r="K39" i="1" s="1"/>
  <c r="D17" i="1" l="1"/>
  <c r="J39" i="1"/>
  <c r="C17" i="1" s="1"/>
  <c r="C19" i="1" l="1"/>
  <c r="H19" i="1"/>
  <c r="L16" i="1" l="1"/>
</calcChain>
</file>

<file path=xl/sharedStrings.xml><?xml version="1.0" encoding="utf-8"?>
<sst xmlns="http://schemas.openxmlformats.org/spreadsheetml/2006/main" count="105" uniqueCount="94">
  <si>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</si>
  <si>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</si>
  <si>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</si>
  <si>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</si>
  <si>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</si>
  <si>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</si>
  <si>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</si>
  <si>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</si>
  <si>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</si>
  <si>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</si>
  <si>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</si>
  <si>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</si>
  <si>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</si>
  <si>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</si>
  <si>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</si>
  <si>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</si>
  <si>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</si>
  <si>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</si>
  <si>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</si>
  <si>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</si>
  <si>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</si>
  <si>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</si>
  <si>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</si>
  <si>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</si>
  <si>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</si>
  <si>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</si>
  <si>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</si>
  <si>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</si>
  <si>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</si>
  <si>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</si>
  <si>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</si>
  <si>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</si>
  <si>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</si>
  <si>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</si>
  <si>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</si>
  <si>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</si>
  <si>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</si>
  <si>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</si>
  <si>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</si>
  <si>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</si>
  <si>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</si>
  <si>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</si>
  <si>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</si>
  <si>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</si>
  <si>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</si>
  <si>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</si>
  <si>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</si>
  <si>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</si>
  <si>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</si>
  <si>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</si>
  <si>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</si>
  <si>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</si>
  <si>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</si>
  <si>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</si>
  <si>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</si>
  <si>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</si>
  <si>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</si>
  <si>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</si>
  <si>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</si>
  <si>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</si>
  <si>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</si>
  <si>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</si>
  <si>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</si>
  <si>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Y FIRMA DEL GERENTE DEL PROYECTO
__________________________________
GLADYS EMILIA RODRIGUEZ PARDO
Directora de Control Ambiental</t>
  </si>
  <si>
    <t>Prestación de servicios profesionales en el área técnica a la Subdirección de Instrumentos, Permisos y Trámites Ambientales, en la elaboración, revisión y/o gestión de los documentos que se requieran en el proceso de evaluación y seguimiento de los permisos y/o trámites ambientales.</t>
  </si>
  <si>
    <t>Prestación de servivios profecionales para apoyar tecnicamente a la subdireccion de instrumentos , permisos y tramites ambientales , en revisión y aprovacion de los documentos que deban expedirse en curso de las actuaciones que esta deba adelantar en materia de evaluación y seguimiento ambiental, al igual que en el impulso y coordinación de dichos procesos.</t>
  </si>
  <si>
    <t>SE REALIZA EQUIVALENCIA DE TRES (3) AÑOS DE EXPERIENCIA PROFESIONAL RELACIONADA POR TITULO DE MAESTRIA, DE ACUERDO CON LA RESOLUCIÓN 02227 DE 2024, CORREGIDA POR LA RESOLUCIÓN No. 00071 DE 2025 Y EN CONSONANCIA CON EL ARTÍCULO  25 DEL DECRETO 785 DE 2005</t>
  </si>
  <si>
    <t>Mínimo setenta y dos (72) meses de experiencia relacionada</t>
  </si>
  <si>
    <t xml:space="preserve">Título Profesional en Medicina veterinaria y zootecnia, o medicina veterinaria o, zootecnia o biología  y  Maestría y/o Doctorado. </t>
  </si>
  <si>
    <t>AUTORIDAD NACIONAL DE LICENCIAS AMBIENTALES - ANLA No. CPS-A-234-2024</t>
  </si>
  <si>
    <t>Prestación de servicios profesionales en el área técnica a la subdirección de instrumentos, permisos y trámites ambientales, en la elaboración, revisión y/o gestión de los documentos que se requieran en el proceso de evaluación y seguimiento de los permisos y/o trámites ambientales</t>
  </si>
  <si>
    <t>Prestación de servicios profesionales en el área técnica a la subdirección de instrumentos, permisos y trámites ambientales, en la elaboración, revisión y/o gestión de los documentos que se requieran en el proceso de evaluación y seguimiento de los permisos y/o trámites ambientales.</t>
  </si>
  <si>
    <t>AUTORIDAD NACIONAL DE LICENCIAS AMBIENTALES - ANLA No. CPS-F-0535-2022</t>
  </si>
  <si>
    <t>AUTORIDAD NACIONAL DE LICENCIAS AMBIENTALES - ANLA No. CPS-F-434-2021</t>
  </si>
  <si>
    <t>Prestación de servicios profesionales en el área técnica a la Subdirección De Instrumentos, Permisos Y Trámites Ambientales, en la elaboración, revisión y/o gestión de los documentos que se requieran en el proceso de evaluación y seguimiento de los permisos y/o trámites ambientales.</t>
  </si>
  <si>
    <t>AUTORIDAD NACIONAL DE LICENCIAS AMBIENTALES - ANLA No. 965 de 2020</t>
  </si>
  <si>
    <t>AUTORIDAD NACIONAL DE LICENCIAS AMBIENTALES - ANLA No. 1423 de 2019</t>
  </si>
  <si>
    <t>AUTORIDAD NACIONAL DE LICENCIAS AMBIENTALES - ANLA No. 326 de 2019</t>
  </si>
  <si>
    <t>AUTORIDAD NACIONAL DE LICENCIAS AMBIENTALES - ANLA No. 109 de 2018</t>
  </si>
  <si>
    <t>Prestación de servicios para la revisión de documentos soporte técnico que expide la Subdirección de Instrumentos, Permisos y Trámites Ambientales, en el proceso de evaluación y seguimiento de los permisos y trámites ambientales.</t>
  </si>
  <si>
    <t>AUTORIDAD NACIONAL DE LICENCIAS AMBIENTALES - ANLA No. 121 de 2017</t>
  </si>
  <si>
    <t>AUTORIDAD NACIONAL DE LICENCIAS AMBIENTALES - ANLA No. 531 de 2016</t>
  </si>
  <si>
    <t>Prestación de servicios profesionales para apoyar en el área biótica las actividades que adelanta a la Subdirección de Instrumentos, Permisos y Trámites Ambientales, para todos aquelos proyectos, obras o actividades que requieran permisos, trámites y demás autorizaciones ambientales de competencia de la Autoridad Nacional de Licencias Ambientales - ANLA</t>
  </si>
  <si>
    <t>AUTORIDAD NACIONAL DE LICENCIAS AMBIENTALES - ANLA No. 147 de 2016</t>
  </si>
  <si>
    <t>Prestar los sercivios profesionales para apoyar en el área biotica las actividades que adelanta a la Subdirección de Instrumentos, Permisos y Trámites Ambientales, en todas las actividades técnicas de expedición, avluación y seguimiento de los permisos y trámites ambientales que sean competencia de la Autoridad Nacional de Licencias Ambientales - ANLA</t>
  </si>
  <si>
    <t>AUTORIDAD NACIONAL DE LICENCIAS AMBIENTALES - ANLA No. 726 de 2015</t>
  </si>
  <si>
    <t>Prestar sercivios profesionales para apoyar la revisión técnica en el medio biótico de las actividades que adelanta la Autoridad Nacional de Licencias Ambientales en el grupo de Agroquímicos, proyectos especiales, compensaciones y 1%, para todos aquellos proyectos, obras o actividades, sujetos de licenciamiento, permiso o trámite ambiental.</t>
  </si>
  <si>
    <t>AUTORIDAD NACIONAL DE LICENCIAS AMBIENTALES - ANLA No. 281 de 2014</t>
  </si>
  <si>
    <t>Prestar servicios profesionales para apoyar en el área biótica las actividades que adelanta la ANLA, para todos aquellos proyectos, obras o actividades sujetos a licenciamiento, permiso o trámite ambiental.</t>
  </si>
  <si>
    <t>NOMBRE DEL ENLACE DE LA DEPENDENCIA QUE VERIFICA Y ENTREGA LA DOCUMENTACION PRESENTADA:
____________________________________________
JUAN CAMILO AREVALO PEÑA
Subdirección de Silvicultura, Flora y Fauna Silvestre</t>
  </si>
  <si>
    <t>DENIS LEONARDO CAVANZO ULLOA</t>
  </si>
  <si>
    <t>BIOLOGO / ESPECIALISTA EN GERENCIA DE MEDIO AMBIENTE Y PREVENCION DE DESASTRES</t>
  </si>
  <si>
    <t>12/14/2012</t>
  </si>
  <si>
    <t>25/8/2004 / 19/11/2015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</si>
</sst>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8"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5">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1" fillId="0" borderId="13"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1" xfId="0" applyFont="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 xfId="0" applyFont="1" applyBorder="1" applyAlignment="1">
      <alignment horizontal="center" vertical="center"/>
    </xf>
    <xf numFmtId="0" fontId="6" fillId="0" borderId="16" xfId="0" applyFont="1" applyBorder="1" applyAlignment="1">
      <alignment horizontal="center" vertical="center"/>
    </xf>
    <xf numFmtId="0" fontId="1" fillId="5" borderId="1" xfId="0" applyFont="1" applyFill="1" applyBorder="1" applyAlignment="1">
      <alignment horizontal="center" vertical="center" wrapText="1"/>
    </xf>
    <xf numFmtId="0" fontId="9" fillId="0" borderId="0" xfId="0" applyFont="1" applyAlignment="1">
      <alignment horizontal="left" vertical="center"/>
    </xf>
    <xf numFmtId="0" fontId="2" fillId="3" borderId="1"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10"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5" borderId="19"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5" fillId="5" borderId="11" xfId="0" applyFont="1" applyFill="1" applyBorder="1" applyAlignment="1">
      <alignment vertical="center" wrapText="1"/>
    </xf>
    <xf numFmtId="0" fontId="1" fillId="5" borderId="6" xfId="0" applyFont="1" applyFill="1" applyBorder="1" applyAlignment="1">
      <alignment horizontal="center" vertical="center" wrapText="1"/>
    </xf>
    <xf numFmtId="0" fontId="5" fillId="4" borderId="2" xfId="0" applyFont="1" applyFill="1" applyBorder="1" applyAlignment="1">
      <alignment vertical="center" wrapText="1"/>
    </xf>
    <xf numFmtId="0" fontId="2" fillId="0" borderId="2" xfId="0" applyFont="1" applyBorder="1" applyAlignment="1">
      <alignment horizontal="left" vertical="center" wrapText="1"/>
    </xf>
    <xf numFmtId="0" fontId="5" fillId="5" borderId="6" xfId="0" applyFont="1" applyFill="1" applyBorder="1" applyAlignment="1">
      <alignment horizontal="center" vertical="center" wrapText="1"/>
    </xf>
    <xf numFmtId="0" fontId="2" fillId="0" borderId="0" xfId="0" applyFont="1" applyBorder="1" applyAlignment="1">
      <alignment horizontal="left" vertical="center" wrapText="1"/>
    </xf>
    <xf numFmtId="0" fontId="5" fillId="12" borderId="1" xfId="0" applyFont="1" applyFill="1" applyBorder="1" applyAlignment="1">
      <alignment horizontal="center" vertical="center" wrapText="1"/>
    </xf>
    <xf numFmtId="1" fontId="11" fillId="0" borderId="8" xfId="0" applyNumberFormat="1" applyFont="1" applyBorder="1" applyAlignment="1">
      <alignment horizontal="center" vertical="center"/>
    </xf>
    <xf numFmtId="0" fontId="5" fillId="10" borderId="6" xfId="0" applyFont="1" applyFill="1" applyBorder="1" applyAlignment="1">
      <alignment horizontal="center" vertical="center" wrapText="1"/>
    </xf>
    <xf numFmtId="0" fontId="1" fillId="9" borderId="19"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wrapText="1"/>
    </xf>
    <xf numFmtId="0" fontId="17" fillId="3" borderId="1" xfId="0" applyFont="1" applyFill="1" applyBorder="1" applyAlignment="1">
      <alignment horizontal="center" vertical="center" wrapText="1"/>
    </xf>
    <xf numFmtId="0" fontId="2" fillId="0" borderId="2" xfId="0" applyFont="1" applyBorder="1" applyAlignment="1">
      <alignment vertical="center"/>
    </xf>
    <xf numFmtId="0" fontId="2" fillId="3" borderId="2" xfId="0" applyFont="1" applyFill="1" applyBorder="1" applyAlignment="1">
      <alignment vertical="center" wrapText="1"/>
    </xf>
    <xf numFmtId="0" fontId="2" fillId="3" borderId="11" xfId="0" applyFont="1" applyFill="1" applyBorder="1" applyAlignment="1">
      <alignment vertical="center" wrapText="1"/>
    </xf>
    <xf numFmtId="1" fontId="11" fillId="0" borderId="2" xfId="0" applyNumberFormat="1" applyFont="1" applyBorder="1" applyAlignment="1">
      <alignment horizontal="center"/>
    </xf>
    <xf numFmtId="0" fontId="2" fillId="12" borderId="1"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52916</xdr:colOff>
      <xdr:row>41</xdr:row>
      <xdr:rowOff>1344084</xdr:rowOff>
    </xdr:from>
    <xdr:to>
      <xdr:col>0</xdr:col>
      <xdr:colOff>713316</xdr:colOff>
      <xdr:row>41</xdr:row>
      <xdr:rowOff>1779051</xdr:rowOff>
    </xdr:to>
    <xdr:pic>
      <xdr:nvPicPr>
        <xdr:cNvPr id="3" name="Image 7">
          <a:extLst>
            <a:ext uri="{FF2B5EF4-FFF2-40B4-BE49-F238E27FC236}">
              <a16:creationId xmlns:a16="http://schemas.microsoft.com/office/drawing/2014/main" id="{F44BA24F-7719-4B80-AB6D-1C72C07AED44}"/>
            </a:ext>
          </a:extLst>
        </xdr:cNvPr>
        <xdr:cNvPicPr>
          <a:picLocks/>
        </xdr:cNvPicPr>
      </xdr:nvPicPr>
      <xdr:blipFill>
        <a:blip xmlns:r="http://schemas.openxmlformats.org/officeDocument/2006/relationships" r:embed="rId2" cstate="print"/>
        <a:stretch>
          <a:fillRect/>
        </a:stretch>
      </xdr:blipFill>
      <xdr:spPr>
        <a:xfrm>
          <a:off x="52916" y="26775834"/>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8"/>
  <sheetViews>
    <sheetView tabSelected="1" topLeftCell="A39" zoomScale="90" zoomScaleNormal="90" workbookViewId="0">
      <selection activeCell="A42" sqref="A42:C42"/>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46"/>
      <c r="B1" s="47"/>
      <c r="C1" s="52" t="s">
        <v>35</v>
      </c>
      <c r="D1" s="52"/>
      <c r="E1" s="52"/>
      <c r="F1" s="52"/>
      <c r="G1" s="52"/>
      <c r="H1" s="52"/>
      <c r="I1" s="52"/>
      <c r="J1" s="52"/>
      <c r="K1" s="52"/>
      <c r="L1" s="53"/>
    </row>
    <row r="2" spans="1:12" ht="24" customHeight="1" x14ac:dyDescent="0.2">
      <c r="A2" s="48"/>
      <c r="B2" s="49"/>
      <c r="C2" s="54" t="s">
        <v>37</v>
      </c>
      <c r="D2" s="54"/>
      <c r="E2" s="54"/>
      <c r="F2" s="54"/>
      <c r="G2" s="54"/>
      <c r="H2" s="54"/>
      <c r="I2" s="54"/>
      <c r="J2" s="54"/>
      <c r="K2" s="54"/>
      <c r="L2" s="55"/>
    </row>
    <row r="3" spans="1:12" ht="27.75" customHeight="1" thickBot="1" x14ac:dyDescent="0.25">
      <c r="A3" s="50"/>
      <c r="B3" s="51"/>
      <c r="C3" s="30" t="s">
        <v>34</v>
      </c>
      <c r="D3" s="30"/>
      <c r="E3" s="30"/>
      <c r="F3" s="30"/>
      <c r="G3" s="30"/>
      <c r="H3" s="30" t="s">
        <v>57</v>
      </c>
      <c r="I3" s="30"/>
      <c r="J3" s="30"/>
      <c r="K3" s="30"/>
      <c r="L3" s="31"/>
    </row>
    <row r="4" spans="1:12" ht="27.75" customHeight="1" thickTop="1" x14ac:dyDescent="0.2">
      <c r="A4" s="32"/>
      <c r="B4" s="32"/>
      <c r="C4" s="32"/>
      <c r="D4" s="32"/>
      <c r="E4" s="32"/>
      <c r="F4" s="32"/>
      <c r="G4" s="32"/>
      <c r="H4" s="32"/>
      <c r="I4" s="32"/>
      <c r="J4" s="32"/>
      <c r="K4" s="32"/>
      <c r="L4" s="32"/>
    </row>
    <row r="5" spans="1:12" ht="26.25" customHeight="1" x14ac:dyDescent="0.2">
      <c r="A5" s="56" t="s">
        <v>4</v>
      </c>
      <c r="B5" s="98"/>
      <c r="C5" s="98"/>
      <c r="D5" s="98"/>
      <c r="E5" s="98"/>
      <c r="F5" s="98"/>
      <c r="G5" s="98"/>
      <c r="H5" s="98"/>
      <c r="I5" s="98"/>
      <c r="J5" s="98"/>
      <c r="K5" s="98"/>
      <c r="L5" s="98"/>
    </row>
    <row r="6" spans="1:12" ht="26.25" customHeight="1" x14ac:dyDescent="0.2">
      <c r="A6" s="97" t="s">
        <v>5</v>
      </c>
      <c r="B6" s="77" t="s">
        <v>90</v>
      </c>
      <c r="C6" s="77"/>
      <c r="D6" s="77"/>
      <c r="E6" s="77"/>
      <c r="F6" s="77"/>
      <c r="G6" s="77"/>
      <c r="H6" s="77"/>
      <c r="I6" s="77"/>
      <c r="J6" s="77"/>
      <c r="K6" s="77"/>
      <c r="L6" s="77"/>
    </row>
    <row r="7" spans="1:12" ht="26.25" customHeight="1" x14ac:dyDescent="0.2">
      <c r="A7" s="97" t="s">
        <v>40</v>
      </c>
      <c r="B7" s="77">
        <v>79949172</v>
      </c>
      <c r="C7" s="77"/>
      <c r="D7" s="77"/>
      <c r="E7" s="77"/>
      <c r="F7" s="77"/>
      <c r="G7" s="77"/>
      <c r="H7" s="77"/>
      <c r="I7" s="77"/>
      <c r="J7" s="77"/>
      <c r="K7" s="77"/>
      <c r="L7" s="77"/>
    </row>
    <row r="8" spans="1:12" ht="26.25" customHeight="1" x14ac:dyDescent="0.2">
      <c r="A8" s="97" t="s">
        <v>56</v>
      </c>
      <c r="B8" s="77" t="s">
        <v>91</v>
      </c>
      <c r="C8" s="77"/>
      <c r="D8" s="77"/>
      <c r="E8" s="77"/>
      <c r="F8" s="77"/>
      <c r="G8" s="77"/>
      <c r="H8" s="77"/>
      <c r="I8" s="77"/>
      <c r="J8" s="77"/>
      <c r="K8" s="77"/>
      <c r="L8" s="77"/>
    </row>
    <row r="9" spans="1:12" ht="26.25" customHeight="1" x14ac:dyDescent="0.2">
      <c r="A9" s="97" t="s">
        <v>41</v>
      </c>
      <c r="B9" s="77" t="s">
        <v>93</v>
      </c>
      <c r="C9" s="77"/>
      <c r="D9" s="77"/>
      <c r="E9" s="77"/>
      <c r="F9" s="77"/>
      <c r="G9" s="77"/>
      <c r="H9" s="77"/>
      <c r="I9" s="77"/>
      <c r="J9" s="77"/>
      <c r="K9" s="77"/>
      <c r="L9" s="77"/>
    </row>
    <row r="10" spans="1:12" ht="27.75" customHeight="1" x14ac:dyDescent="0.2">
      <c r="A10" s="97" t="s">
        <v>42</v>
      </c>
      <c r="B10" s="77">
        <v>79949172</v>
      </c>
      <c r="C10" s="77"/>
      <c r="D10" s="77"/>
      <c r="E10" s="77"/>
      <c r="F10" s="77"/>
      <c r="G10" s="77"/>
      <c r="H10" s="77"/>
      <c r="I10" s="77"/>
      <c r="J10" s="77"/>
      <c r="K10" s="77"/>
      <c r="L10" s="77"/>
    </row>
    <row r="11" spans="1:12" ht="26.25" customHeight="1" x14ac:dyDescent="0.2">
      <c r="A11" s="97" t="s">
        <v>43</v>
      </c>
      <c r="B11" s="77" t="s">
        <v>92</v>
      </c>
      <c r="C11" s="77"/>
      <c r="D11" s="77"/>
      <c r="E11" s="77"/>
      <c r="F11" s="77"/>
      <c r="G11" s="77"/>
      <c r="H11" s="77"/>
      <c r="I11" s="77"/>
      <c r="J11" s="77"/>
      <c r="K11" s="77"/>
      <c r="L11" s="77"/>
    </row>
    <row r="12" spans="1:12" ht="39" customHeight="1" x14ac:dyDescent="0.2">
      <c r="A12" s="64" t="s">
        <v>39</v>
      </c>
      <c r="B12" s="99" t="s">
        <v>24</v>
      </c>
      <c r="C12" s="100" t="s">
        <v>68</v>
      </c>
      <c r="D12" s="100"/>
      <c r="E12" s="100"/>
      <c r="F12" s="100"/>
      <c r="G12" s="100"/>
      <c r="H12" s="100"/>
      <c r="I12" s="100"/>
      <c r="J12" s="100"/>
      <c r="K12" s="100"/>
      <c r="L12" s="100"/>
    </row>
    <row r="13" spans="1:12" ht="36" customHeight="1" x14ac:dyDescent="0.2">
      <c r="A13" s="65"/>
      <c r="B13" s="4" t="s">
        <v>7</v>
      </c>
      <c r="C13" s="77" t="s">
        <v>67</v>
      </c>
      <c r="D13" s="77"/>
      <c r="E13" s="77"/>
      <c r="F13" s="77"/>
      <c r="G13" s="77"/>
      <c r="H13" s="77"/>
      <c r="I13" s="77"/>
      <c r="J13" s="77"/>
      <c r="K13" s="77"/>
      <c r="L13" s="77"/>
    </row>
    <row r="14" spans="1:12" ht="94.5" customHeight="1" x14ac:dyDescent="0.2">
      <c r="A14" s="66"/>
      <c r="B14" s="5" t="s">
        <v>6</v>
      </c>
      <c r="C14" s="78" t="s">
        <v>33</v>
      </c>
      <c r="D14" s="78"/>
      <c r="E14" s="78"/>
      <c r="F14" s="78"/>
      <c r="G14" s="58" t="s">
        <v>29</v>
      </c>
      <c r="H14" s="58"/>
      <c r="I14" s="21">
        <f>+IF(C14="DOCTORADO",4,IF(C14="ESPECIALIZACION",2,IF(C14="MAESTRIA",3,0)))</f>
        <v>0</v>
      </c>
      <c r="J14" s="109" t="s">
        <v>66</v>
      </c>
      <c r="K14" s="109"/>
      <c r="L14" s="109"/>
    </row>
    <row r="15" spans="1:12" ht="26.25" customHeight="1" x14ac:dyDescent="0.2">
      <c r="A15" s="36" t="s">
        <v>8</v>
      </c>
      <c r="B15" s="36"/>
      <c r="C15" s="36"/>
      <c r="D15" s="36"/>
      <c r="E15" s="36"/>
      <c r="F15" s="36"/>
      <c r="G15" s="36"/>
      <c r="H15" s="36"/>
      <c r="I15" s="36"/>
      <c r="J15" s="36"/>
      <c r="K15" s="36"/>
      <c r="L15" s="36"/>
    </row>
    <row r="16" spans="1:12" ht="38.25" customHeight="1" x14ac:dyDescent="0.2">
      <c r="A16" s="81" t="s">
        <v>13</v>
      </c>
      <c r="B16" s="82"/>
      <c r="C16" s="2" t="s">
        <v>9</v>
      </c>
      <c r="D16" s="2" t="s">
        <v>10</v>
      </c>
      <c r="E16" s="33" t="s">
        <v>11</v>
      </c>
      <c r="F16" s="35"/>
      <c r="G16" s="36" t="s">
        <v>27</v>
      </c>
      <c r="H16" s="41" t="s">
        <v>9</v>
      </c>
      <c r="I16" s="41"/>
      <c r="J16" s="36" t="s">
        <v>14</v>
      </c>
      <c r="K16" s="36"/>
      <c r="L16" s="37" t="str">
        <f>IF(C19&gt;=H19,"CUMPLE","NO CUMPLE")</f>
        <v>CUMPLE</v>
      </c>
    </row>
    <row r="17" spans="1:17" ht="22.5" customHeight="1" x14ac:dyDescent="0.2">
      <c r="A17" s="83"/>
      <c r="B17" s="84"/>
      <c r="C17" s="6">
        <f>J39</f>
        <v>9</v>
      </c>
      <c r="D17" s="6">
        <f>K39</f>
        <v>6</v>
      </c>
      <c r="E17" s="44">
        <f>L39</f>
        <v>11.999999999999984</v>
      </c>
      <c r="F17" s="45"/>
      <c r="G17" s="36"/>
      <c r="H17" s="42">
        <v>9</v>
      </c>
      <c r="I17" s="43"/>
      <c r="J17" s="36"/>
      <c r="K17" s="36"/>
      <c r="L17" s="38"/>
    </row>
    <row r="18" spans="1:17" ht="33.75" customHeight="1" x14ac:dyDescent="0.2">
      <c r="A18" s="83"/>
      <c r="B18" s="84"/>
      <c r="C18" s="33" t="s">
        <v>32</v>
      </c>
      <c r="D18" s="34"/>
      <c r="E18" s="34"/>
      <c r="F18" s="35"/>
      <c r="G18" s="36"/>
      <c r="H18" s="40" t="s">
        <v>12</v>
      </c>
      <c r="I18" s="40"/>
      <c r="J18" s="36"/>
      <c r="K18" s="36"/>
      <c r="L18" s="38"/>
    </row>
    <row r="19" spans="1:17" ht="35.25" customHeight="1" x14ac:dyDescent="0.2">
      <c r="A19" s="85"/>
      <c r="B19" s="86"/>
      <c r="C19" s="68">
        <f>(E17/359)+(D17/12)+C17+I14</f>
        <v>9.5334261838440106</v>
      </c>
      <c r="D19" s="68"/>
      <c r="E19" s="68"/>
      <c r="F19" s="68"/>
      <c r="G19" s="36"/>
      <c r="H19" s="42">
        <f>H17</f>
        <v>9</v>
      </c>
      <c r="I19" s="43"/>
      <c r="J19" s="36"/>
      <c r="K19" s="36"/>
      <c r="L19" s="39"/>
    </row>
    <row r="20" spans="1:17" ht="28.5" customHeight="1" x14ac:dyDescent="0.2">
      <c r="A20" s="62" t="s">
        <v>15</v>
      </c>
      <c r="B20" s="63"/>
      <c r="C20" s="63"/>
      <c r="D20" s="63"/>
      <c r="E20" s="63"/>
      <c r="F20" s="63"/>
      <c r="G20" s="63"/>
      <c r="H20" s="63"/>
      <c r="I20" s="63"/>
      <c r="J20" s="63"/>
      <c r="K20" s="63"/>
      <c r="L20" s="63"/>
    </row>
    <row r="21" spans="1:17" ht="28.5" customHeight="1" x14ac:dyDescent="0.2">
      <c r="A21" s="67" t="str">
        <f>'[1]Calculador de tiempo'!B3</f>
        <v>EMPRESA O ENTIDAD</v>
      </c>
      <c r="B21" s="67" t="s">
        <v>55</v>
      </c>
      <c r="C21" s="67"/>
      <c r="D21" s="87" t="s">
        <v>44</v>
      </c>
      <c r="E21" s="87"/>
      <c r="F21" s="87"/>
      <c r="G21" s="87"/>
      <c r="H21" s="87"/>
      <c r="I21" s="87"/>
      <c r="J21" s="87"/>
      <c r="K21" s="87"/>
      <c r="L21" s="87"/>
    </row>
    <row r="22" spans="1:17" ht="36" customHeight="1" x14ac:dyDescent="0.2">
      <c r="A22" s="67"/>
      <c r="B22" s="67"/>
      <c r="C22" s="67"/>
      <c r="D22" s="69" t="s">
        <v>45</v>
      </c>
      <c r="E22" s="70"/>
      <c r="F22" s="71"/>
      <c r="G22" s="69" t="s">
        <v>46</v>
      </c>
      <c r="H22" s="70"/>
      <c r="I22" s="71"/>
      <c r="J22" s="72" t="s">
        <v>51</v>
      </c>
      <c r="K22" s="72" t="s">
        <v>52</v>
      </c>
      <c r="L22" s="72" t="s">
        <v>53</v>
      </c>
      <c r="M22" s="14"/>
      <c r="P22" s="13"/>
    </row>
    <row r="23" spans="1:17" ht="36.75" customHeight="1" x14ac:dyDescent="0.2">
      <c r="A23" s="105"/>
      <c r="B23" s="105"/>
      <c r="C23" s="105"/>
      <c r="D23" s="29" t="s">
        <v>47</v>
      </c>
      <c r="E23" s="29" t="s">
        <v>48</v>
      </c>
      <c r="F23" s="29" t="s">
        <v>49</v>
      </c>
      <c r="G23" s="29" t="s">
        <v>47</v>
      </c>
      <c r="H23" s="29" t="s">
        <v>48</v>
      </c>
      <c r="I23" s="106" t="s">
        <v>49</v>
      </c>
      <c r="J23" s="73"/>
      <c r="K23" s="73"/>
      <c r="L23" s="73"/>
      <c r="M23" s="15" t="s">
        <v>50</v>
      </c>
      <c r="N23" s="15"/>
      <c r="O23" s="15"/>
      <c r="P23" s="15"/>
      <c r="Q23" s="20"/>
    </row>
    <row r="24" spans="1:17" ht="90" customHeight="1" x14ac:dyDescent="0.2">
      <c r="A24" s="107" t="s">
        <v>69</v>
      </c>
      <c r="B24" s="108" t="s">
        <v>70</v>
      </c>
      <c r="C24" s="108"/>
      <c r="D24" s="114">
        <v>10</v>
      </c>
      <c r="E24" s="114">
        <v>1</v>
      </c>
      <c r="F24" s="114">
        <v>2024</v>
      </c>
      <c r="G24" s="114">
        <v>16</v>
      </c>
      <c r="H24" s="114">
        <v>9</v>
      </c>
      <c r="I24" s="114">
        <v>2024</v>
      </c>
      <c r="J24" s="104">
        <f t="shared" ref="J24:J25" si="0">INT(N24)</f>
        <v>0</v>
      </c>
      <c r="K24" s="24">
        <f t="shared" ref="K24:K25" si="1">INT(P24)</f>
        <v>8</v>
      </c>
      <c r="L24" s="24">
        <f t="shared" ref="L24:L25" si="2">MOD(P24,1)*30</f>
        <v>7.0000000000000284</v>
      </c>
      <c r="M24" s="16">
        <f t="shared" ref="M24" si="3">(I24-F24)*360+(H24-E24)*30+(G24-D24)+1</f>
        <v>247</v>
      </c>
      <c r="N24" s="17">
        <f t="shared" ref="N24:N25" si="4">M24/360</f>
        <v>0.68611111111111112</v>
      </c>
      <c r="O24" s="18">
        <f t="shared" ref="O24:O25" si="5">INT(N24)</f>
        <v>0</v>
      </c>
      <c r="P24" s="19">
        <f t="shared" ref="P24:P25" si="6">MOD(N24,1)*12</f>
        <v>8.2333333333333343</v>
      </c>
      <c r="Q24" s="20"/>
    </row>
    <row r="25" spans="1:17" ht="90" customHeight="1" x14ac:dyDescent="0.2">
      <c r="A25" s="107" t="s">
        <v>69</v>
      </c>
      <c r="B25" s="108" t="s">
        <v>71</v>
      </c>
      <c r="C25" s="108"/>
      <c r="D25" s="114">
        <v>10</v>
      </c>
      <c r="E25" s="114">
        <v>1</v>
      </c>
      <c r="F25" s="114">
        <v>2023</v>
      </c>
      <c r="G25" s="114">
        <v>26</v>
      </c>
      <c r="H25" s="114">
        <v>12</v>
      </c>
      <c r="I25" s="114">
        <v>2023</v>
      </c>
      <c r="J25" s="104">
        <f t="shared" si="0"/>
        <v>0</v>
      </c>
      <c r="K25" s="24">
        <f t="shared" si="1"/>
        <v>11</v>
      </c>
      <c r="L25" s="24">
        <f t="shared" si="2"/>
        <v>16.999999999999993</v>
      </c>
      <c r="M25" s="16">
        <f>(I25-F25)*360+(H25-E25)*30+(G25-D25)+1</f>
        <v>347</v>
      </c>
      <c r="N25" s="17">
        <f t="shared" si="4"/>
        <v>0.96388888888888891</v>
      </c>
      <c r="O25" s="18">
        <f t="shared" si="5"/>
        <v>0</v>
      </c>
      <c r="P25" s="19">
        <f t="shared" si="6"/>
        <v>11.566666666666666</v>
      </c>
      <c r="Q25" s="20"/>
    </row>
    <row r="26" spans="1:17" ht="90" customHeight="1" x14ac:dyDescent="0.2">
      <c r="A26" s="107" t="s">
        <v>72</v>
      </c>
      <c r="B26" s="108" t="s">
        <v>64</v>
      </c>
      <c r="C26" s="108"/>
      <c r="D26" s="114">
        <v>14</v>
      </c>
      <c r="E26" s="114">
        <v>1</v>
      </c>
      <c r="F26" s="114">
        <v>2022</v>
      </c>
      <c r="G26" s="114">
        <v>31</v>
      </c>
      <c r="H26" s="114">
        <v>12</v>
      </c>
      <c r="I26" s="114">
        <v>2022</v>
      </c>
      <c r="J26" s="104">
        <f t="shared" ref="J26" si="7">INT(N26)</f>
        <v>0</v>
      </c>
      <c r="K26" s="24">
        <f t="shared" ref="K26" si="8">INT(P26)</f>
        <v>11</v>
      </c>
      <c r="L26" s="24">
        <f t="shared" ref="L26" si="9">MOD(P26,1)*30</f>
        <v>17.999999999999989</v>
      </c>
      <c r="M26" s="16">
        <f t="shared" ref="M26" si="10">(I26-F26)*360+(H26-E26)*30+(G26-D26)+1</f>
        <v>348</v>
      </c>
      <c r="N26" s="17">
        <f t="shared" ref="N26:N36" si="11">M26/360</f>
        <v>0.96666666666666667</v>
      </c>
      <c r="O26" s="18">
        <f t="shared" ref="O26" si="12">INT(N26)</f>
        <v>0</v>
      </c>
      <c r="P26" s="19">
        <f t="shared" ref="P26" si="13">MOD(N26,1)*12</f>
        <v>11.6</v>
      </c>
      <c r="Q26" s="20"/>
    </row>
    <row r="27" spans="1:17" ht="90" customHeight="1" x14ac:dyDescent="0.2">
      <c r="A27" s="107" t="s">
        <v>73</v>
      </c>
      <c r="B27" s="108" t="s">
        <v>74</v>
      </c>
      <c r="C27" s="108"/>
      <c r="D27" s="114">
        <v>12</v>
      </c>
      <c r="E27" s="114">
        <v>1</v>
      </c>
      <c r="F27" s="114">
        <v>2021</v>
      </c>
      <c r="G27" s="114">
        <v>31</v>
      </c>
      <c r="H27" s="114">
        <v>12</v>
      </c>
      <c r="I27" s="114">
        <v>2021</v>
      </c>
      <c r="J27" s="104">
        <f t="shared" ref="J27:J36" si="14">INT(N27)</f>
        <v>0</v>
      </c>
      <c r="K27" s="24">
        <f t="shared" ref="K27:K36" si="15">INT(P27)</f>
        <v>11</v>
      </c>
      <c r="L27" s="24">
        <f t="shared" ref="L27:L36" si="16">MOD(P27,1)*30</f>
        <v>19.999999999999982</v>
      </c>
      <c r="M27" s="16">
        <f t="shared" ref="M27:M36" si="17">(I27-F27)*360+(H27-E27)*30+(G27-D27)+1</f>
        <v>350</v>
      </c>
      <c r="N27" s="17">
        <f t="shared" si="11"/>
        <v>0.97222222222222221</v>
      </c>
      <c r="O27" s="18">
        <f t="shared" ref="O27:O36" si="18">INT(N27)</f>
        <v>0</v>
      </c>
      <c r="P27" s="19">
        <f t="shared" ref="P27:P36" si="19">MOD(N27,1)*12</f>
        <v>11.666666666666666</v>
      </c>
      <c r="Q27" s="20"/>
    </row>
    <row r="28" spans="1:17" ht="90" customHeight="1" x14ac:dyDescent="0.2">
      <c r="A28" s="107" t="s">
        <v>75</v>
      </c>
      <c r="B28" s="108" t="s">
        <v>64</v>
      </c>
      <c r="C28" s="108"/>
      <c r="D28" s="114">
        <v>1</v>
      </c>
      <c r="E28" s="114">
        <v>9</v>
      </c>
      <c r="F28" s="114">
        <v>2020</v>
      </c>
      <c r="G28" s="114">
        <v>31</v>
      </c>
      <c r="H28" s="114">
        <v>12</v>
      </c>
      <c r="I28" s="114">
        <v>2020</v>
      </c>
      <c r="J28" s="104">
        <f t="shared" si="14"/>
        <v>0</v>
      </c>
      <c r="K28" s="24">
        <f t="shared" si="15"/>
        <v>4</v>
      </c>
      <c r="L28" s="24">
        <f t="shared" si="16"/>
        <v>0.99999999999999645</v>
      </c>
      <c r="M28" s="16">
        <f t="shared" si="17"/>
        <v>121</v>
      </c>
      <c r="N28" s="17">
        <f t="shared" si="11"/>
        <v>0.33611111111111114</v>
      </c>
      <c r="O28" s="18">
        <f t="shared" si="18"/>
        <v>0</v>
      </c>
      <c r="P28" s="19">
        <f t="shared" si="19"/>
        <v>4.0333333333333332</v>
      </c>
      <c r="Q28" s="20"/>
    </row>
    <row r="29" spans="1:17" ht="90" customHeight="1" x14ac:dyDescent="0.2">
      <c r="A29" s="107" t="s">
        <v>76</v>
      </c>
      <c r="B29" s="108" t="s">
        <v>64</v>
      </c>
      <c r="C29" s="108"/>
      <c r="D29" s="114">
        <v>26</v>
      </c>
      <c r="E29" s="114">
        <v>8</v>
      </c>
      <c r="F29" s="114">
        <v>2019</v>
      </c>
      <c r="G29" s="114">
        <v>31</v>
      </c>
      <c r="H29" s="114">
        <v>8</v>
      </c>
      <c r="I29" s="114">
        <v>2020</v>
      </c>
      <c r="J29" s="104">
        <f t="shared" si="14"/>
        <v>1</v>
      </c>
      <c r="K29" s="24">
        <f t="shared" si="15"/>
        <v>0</v>
      </c>
      <c r="L29" s="24">
        <f t="shared" si="16"/>
        <v>5.9999999999999787</v>
      </c>
      <c r="M29" s="16">
        <f t="shared" si="17"/>
        <v>366</v>
      </c>
      <c r="N29" s="17">
        <f t="shared" si="11"/>
        <v>1.0166666666666666</v>
      </c>
      <c r="O29" s="18">
        <f t="shared" si="18"/>
        <v>1</v>
      </c>
      <c r="P29" s="19">
        <f t="shared" si="19"/>
        <v>0.19999999999999929</v>
      </c>
      <c r="Q29" s="20"/>
    </row>
    <row r="30" spans="1:17" ht="90" customHeight="1" x14ac:dyDescent="0.2">
      <c r="A30" s="107" t="s">
        <v>77</v>
      </c>
      <c r="B30" s="108" t="s">
        <v>64</v>
      </c>
      <c r="C30" s="108"/>
      <c r="D30" s="114">
        <v>24</v>
      </c>
      <c r="E30" s="114">
        <v>1</v>
      </c>
      <c r="F30" s="114">
        <v>2019</v>
      </c>
      <c r="G30" s="114">
        <v>23</v>
      </c>
      <c r="H30" s="114">
        <v>8</v>
      </c>
      <c r="I30" s="114">
        <v>2019</v>
      </c>
      <c r="J30" s="104">
        <f t="shared" si="14"/>
        <v>0</v>
      </c>
      <c r="K30" s="24">
        <f t="shared" si="15"/>
        <v>7</v>
      </c>
      <c r="L30" s="24">
        <f t="shared" si="16"/>
        <v>0</v>
      </c>
      <c r="M30" s="16">
        <f t="shared" si="17"/>
        <v>210</v>
      </c>
      <c r="N30" s="17">
        <f t="shared" si="11"/>
        <v>0.58333333333333337</v>
      </c>
      <c r="O30" s="18">
        <f t="shared" si="18"/>
        <v>0</v>
      </c>
      <c r="P30" s="19">
        <f t="shared" si="19"/>
        <v>7</v>
      </c>
      <c r="Q30" s="20"/>
    </row>
    <row r="31" spans="1:17" ht="90" customHeight="1" x14ac:dyDescent="0.2">
      <c r="A31" s="107" t="s">
        <v>78</v>
      </c>
      <c r="B31" s="108" t="s">
        <v>79</v>
      </c>
      <c r="C31" s="108"/>
      <c r="D31" s="114">
        <v>12</v>
      </c>
      <c r="E31" s="114">
        <v>1</v>
      </c>
      <c r="F31" s="114">
        <v>2018</v>
      </c>
      <c r="G31" s="114">
        <v>31</v>
      </c>
      <c r="H31" s="114">
        <v>12</v>
      </c>
      <c r="I31" s="114">
        <v>2018</v>
      </c>
      <c r="J31" s="104">
        <f t="shared" si="14"/>
        <v>0</v>
      </c>
      <c r="K31" s="24">
        <f t="shared" si="15"/>
        <v>11</v>
      </c>
      <c r="L31" s="24">
        <f t="shared" si="16"/>
        <v>19.999999999999982</v>
      </c>
      <c r="M31" s="16">
        <f t="shared" si="17"/>
        <v>350</v>
      </c>
      <c r="N31" s="17">
        <f t="shared" si="11"/>
        <v>0.97222222222222221</v>
      </c>
      <c r="O31" s="18">
        <f t="shared" si="18"/>
        <v>0</v>
      </c>
      <c r="P31" s="19">
        <f t="shared" si="19"/>
        <v>11.666666666666666</v>
      </c>
      <c r="Q31" s="20"/>
    </row>
    <row r="32" spans="1:17" ht="90" customHeight="1" x14ac:dyDescent="0.2">
      <c r="A32" s="107" t="s">
        <v>80</v>
      </c>
      <c r="B32" s="108" t="s">
        <v>65</v>
      </c>
      <c r="C32" s="108"/>
      <c r="D32" s="114">
        <v>6</v>
      </c>
      <c r="E32" s="114">
        <v>1</v>
      </c>
      <c r="F32" s="114">
        <v>2017</v>
      </c>
      <c r="G32" s="114">
        <v>31</v>
      </c>
      <c r="H32" s="114">
        <v>12</v>
      </c>
      <c r="I32" s="114">
        <v>2017</v>
      </c>
      <c r="J32" s="104">
        <f t="shared" si="14"/>
        <v>0</v>
      </c>
      <c r="K32" s="24">
        <f t="shared" si="15"/>
        <v>11</v>
      </c>
      <c r="L32" s="24">
        <f t="shared" si="16"/>
        <v>26.000000000000014</v>
      </c>
      <c r="M32" s="16">
        <f t="shared" si="17"/>
        <v>356</v>
      </c>
      <c r="N32" s="17">
        <f t="shared" si="11"/>
        <v>0.98888888888888893</v>
      </c>
      <c r="O32" s="18">
        <f t="shared" si="18"/>
        <v>0</v>
      </c>
      <c r="P32" s="19">
        <f t="shared" si="19"/>
        <v>11.866666666666667</v>
      </c>
      <c r="Q32" s="20"/>
    </row>
    <row r="33" spans="1:17" ht="90" customHeight="1" x14ac:dyDescent="0.2">
      <c r="A33" s="107" t="s">
        <v>81</v>
      </c>
      <c r="B33" s="108" t="s">
        <v>82</v>
      </c>
      <c r="C33" s="108"/>
      <c r="D33" s="114">
        <v>7</v>
      </c>
      <c r="E33" s="114">
        <v>6</v>
      </c>
      <c r="F33" s="114">
        <v>2016</v>
      </c>
      <c r="G33" s="114">
        <v>31</v>
      </c>
      <c r="H33" s="114">
        <v>8</v>
      </c>
      <c r="I33" s="114">
        <v>2016</v>
      </c>
      <c r="J33" s="104">
        <f t="shared" si="14"/>
        <v>0</v>
      </c>
      <c r="K33" s="24">
        <f t="shared" si="15"/>
        <v>2</v>
      </c>
      <c r="L33" s="24">
        <f t="shared" si="16"/>
        <v>24.999999999999993</v>
      </c>
      <c r="M33" s="16">
        <f t="shared" si="17"/>
        <v>85</v>
      </c>
      <c r="N33" s="17">
        <f t="shared" si="11"/>
        <v>0.2361111111111111</v>
      </c>
      <c r="O33" s="18">
        <f t="shared" si="18"/>
        <v>0</v>
      </c>
      <c r="P33" s="19">
        <f t="shared" si="19"/>
        <v>2.833333333333333</v>
      </c>
      <c r="Q33" s="20"/>
    </row>
    <row r="34" spans="1:17" ht="90" customHeight="1" x14ac:dyDescent="0.2">
      <c r="A34" s="107" t="s">
        <v>83</v>
      </c>
      <c r="B34" s="108" t="s">
        <v>84</v>
      </c>
      <c r="C34" s="108"/>
      <c r="D34" s="114">
        <v>14</v>
      </c>
      <c r="E34" s="114">
        <v>1</v>
      </c>
      <c r="F34" s="114">
        <v>2016</v>
      </c>
      <c r="G34" s="114">
        <v>30</v>
      </c>
      <c r="H34" s="114">
        <v>4</v>
      </c>
      <c r="I34" s="114">
        <v>2016</v>
      </c>
      <c r="J34" s="104">
        <f t="shared" ref="J34" si="20">INT(N34)</f>
        <v>0</v>
      </c>
      <c r="K34" s="24">
        <f t="shared" ref="K34" si="21">INT(P34)</f>
        <v>3</v>
      </c>
      <c r="L34" s="24">
        <f t="shared" ref="L34" si="22">MOD(P34,1)*30</f>
        <v>16.999999999999993</v>
      </c>
      <c r="M34" s="16">
        <f t="shared" ref="M34" si="23">(I34-F34)*360+(H34-E34)*30+(G34-D34)+1</f>
        <v>107</v>
      </c>
      <c r="N34" s="17">
        <f t="shared" si="11"/>
        <v>0.29722222222222222</v>
      </c>
      <c r="O34" s="18">
        <f t="shared" ref="O34" si="24">INT(N34)</f>
        <v>0</v>
      </c>
      <c r="P34" s="19">
        <f t="shared" ref="P34" si="25">MOD(N34,1)*12</f>
        <v>3.5666666666666664</v>
      </c>
      <c r="Q34" s="20"/>
    </row>
    <row r="35" spans="1:17" ht="90" customHeight="1" x14ac:dyDescent="0.2">
      <c r="A35" s="107" t="s">
        <v>85</v>
      </c>
      <c r="B35" s="108" t="s">
        <v>86</v>
      </c>
      <c r="C35" s="108"/>
      <c r="D35" s="114">
        <v>12</v>
      </c>
      <c r="E35" s="114">
        <v>6</v>
      </c>
      <c r="F35" s="114">
        <v>2015</v>
      </c>
      <c r="G35" s="114">
        <v>31</v>
      </c>
      <c r="H35" s="114">
        <v>12</v>
      </c>
      <c r="I35" s="114">
        <v>2015</v>
      </c>
      <c r="J35" s="104">
        <f t="shared" si="14"/>
        <v>0</v>
      </c>
      <c r="K35" s="24">
        <f t="shared" si="15"/>
        <v>6</v>
      </c>
      <c r="L35" s="24">
        <f t="shared" si="16"/>
        <v>20.000000000000007</v>
      </c>
      <c r="M35" s="16">
        <f t="shared" si="17"/>
        <v>200</v>
      </c>
      <c r="N35" s="17">
        <f t="shared" si="11"/>
        <v>0.55555555555555558</v>
      </c>
      <c r="O35" s="18">
        <f t="shared" si="18"/>
        <v>0</v>
      </c>
      <c r="P35" s="19">
        <f t="shared" si="19"/>
        <v>6.666666666666667</v>
      </c>
      <c r="Q35" s="20"/>
    </row>
    <row r="36" spans="1:17" ht="90" customHeight="1" x14ac:dyDescent="0.2">
      <c r="A36" s="107" t="s">
        <v>87</v>
      </c>
      <c r="B36" s="108" t="s">
        <v>88</v>
      </c>
      <c r="C36" s="108"/>
      <c r="D36" s="114">
        <v>17</v>
      </c>
      <c r="E36" s="114">
        <v>1</v>
      </c>
      <c r="F36" s="114">
        <v>2014</v>
      </c>
      <c r="G36" s="114">
        <v>31</v>
      </c>
      <c r="H36" s="114">
        <v>12</v>
      </c>
      <c r="I36" s="114">
        <v>2014</v>
      </c>
      <c r="J36" s="104">
        <f t="shared" si="14"/>
        <v>0</v>
      </c>
      <c r="K36" s="24">
        <f t="shared" si="15"/>
        <v>11</v>
      </c>
      <c r="L36" s="24">
        <f t="shared" si="16"/>
        <v>15</v>
      </c>
      <c r="M36" s="16">
        <f t="shared" si="17"/>
        <v>345</v>
      </c>
      <c r="N36" s="17">
        <f t="shared" si="11"/>
        <v>0.95833333333333337</v>
      </c>
      <c r="O36" s="18">
        <f t="shared" si="18"/>
        <v>0</v>
      </c>
      <c r="P36" s="19">
        <f t="shared" si="19"/>
        <v>11.5</v>
      </c>
      <c r="Q36" s="20"/>
    </row>
    <row r="37" spans="1:17" ht="25.5" hidden="1" customHeight="1" x14ac:dyDescent="0.2">
      <c r="A37" s="110"/>
      <c r="B37" s="110"/>
      <c r="C37" s="111"/>
      <c r="D37" s="111"/>
      <c r="E37" s="111"/>
      <c r="F37" s="111"/>
      <c r="G37" s="111"/>
      <c r="H37" s="112"/>
      <c r="I37" s="113"/>
      <c r="J37" s="25">
        <f>SUM(J21:J36)</f>
        <v>1</v>
      </c>
      <c r="K37" s="25">
        <f>SUM(K21:K36)</f>
        <v>96</v>
      </c>
      <c r="L37" s="25">
        <f>SUM(L21:L36)</f>
        <v>191.99999999999997</v>
      </c>
      <c r="P37" s="22"/>
      <c r="Q37" s="20"/>
    </row>
    <row r="38" spans="1:17" ht="30.75" hidden="1" customHeight="1" x14ac:dyDescent="0.2">
      <c r="A38" s="11"/>
      <c r="B38" s="11"/>
      <c r="C38" s="10"/>
      <c r="D38" s="10"/>
      <c r="E38" s="10"/>
      <c r="F38" s="10"/>
      <c r="G38" s="10"/>
      <c r="H38" s="9"/>
      <c r="I38" s="26"/>
      <c r="K38" s="27">
        <f>(K37+INT(L38))/12</f>
        <v>8.5</v>
      </c>
      <c r="L38" s="27">
        <f>L37/30</f>
        <v>6.3999999999999995</v>
      </c>
      <c r="P38" s="22"/>
      <c r="Q38" s="20"/>
    </row>
    <row r="39" spans="1:17" ht="36.75" customHeight="1" x14ac:dyDescent="0.2">
      <c r="A39" s="80" t="s">
        <v>54</v>
      </c>
      <c r="B39" s="80"/>
      <c r="C39" s="80"/>
      <c r="D39" s="80"/>
      <c r="E39" s="80"/>
      <c r="F39" s="80"/>
      <c r="G39" s="80"/>
      <c r="H39" s="80"/>
      <c r="I39" s="80"/>
      <c r="J39" s="28">
        <f>J37+INT(K38)</f>
        <v>9</v>
      </c>
      <c r="K39" s="28">
        <f>MOD(K38,1)*12</f>
        <v>6</v>
      </c>
      <c r="L39" s="28">
        <f>MOD(L38,1)*30</f>
        <v>11.999999999999984</v>
      </c>
      <c r="P39" s="22"/>
      <c r="Q39" s="20"/>
    </row>
    <row r="40" spans="1:17" ht="25.5" customHeight="1" x14ac:dyDescent="0.2">
      <c r="A40" s="7"/>
      <c r="B40" s="12"/>
      <c r="C40" s="79"/>
      <c r="D40" s="79"/>
      <c r="E40" s="79"/>
      <c r="F40" s="79"/>
      <c r="G40" s="79"/>
      <c r="H40" s="79"/>
      <c r="I40" s="79"/>
      <c r="J40" s="79"/>
      <c r="K40" s="8"/>
      <c r="L40" s="14"/>
    </row>
    <row r="41" spans="1:17" ht="26.25" customHeight="1" x14ac:dyDescent="0.2">
      <c r="A41" s="101" t="s">
        <v>16</v>
      </c>
      <c r="B41" s="101"/>
      <c r="C41" s="101"/>
      <c r="D41" s="101"/>
      <c r="E41" s="101"/>
      <c r="F41" s="101"/>
      <c r="G41" s="101"/>
      <c r="H41" s="101"/>
      <c r="I41" s="101"/>
      <c r="J41" s="101"/>
      <c r="K41" s="101"/>
      <c r="L41" s="101"/>
    </row>
    <row r="42" spans="1:17" ht="148.5" customHeight="1" x14ac:dyDescent="0.2">
      <c r="A42" s="103" t="s">
        <v>89</v>
      </c>
      <c r="B42" s="103"/>
      <c r="C42" s="103"/>
      <c r="D42" s="103" t="s">
        <v>63</v>
      </c>
      <c r="E42" s="103"/>
      <c r="F42" s="103"/>
      <c r="G42" s="103"/>
      <c r="H42" s="103"/>
      <c r="I42" s="103"/>
      <c r="J42" s="103"/>
      <c r="K42" s="103"/>
      <c r="L42" s="103"/>
    </row>
    <row r="43" spans="1:17" ht="14.25" customHeight="1" x14ac:dyDescent="0.2">
      <c r="A43" s="102" t="s">
        <v>0</v>
      </c>
      <c r="B43" s="102"/>
      <c r="C43" s="102"/>
      <c r="D43" s="102"/>
      <c r="E43" s="102"/>
      <c r="F43" s="102"/>
      <c r="G43" s="102"/>
      <c r="H43" s="102"/>
      <c r="I43" s="102"/>
      <c r="J43" s="102"/>
      <c r="K43" s="102"/>
      <c r="L43" s="102"/>
    </row>
    <row r="44" spans="1:17" ht="15.75" customHeight="1" x14ac:dyDescent="0.2"/>
    <row r="45" spans="1:17" ht="15.75" customHeight="1" x14ac:dyDescent="0.2">
      <c r="A45" s="57" t="s">
        <v>1</v>
      </c>
      <c r="B45" s="57"/>
      <c r="C45" s="57"/>
      <c r="D45" s="57"/>
      <c r="E45" s="57"/>
      <c r="F45" s="57"/>
      <c r="G45" s="57"/>
      <c r="H45" s="57"/>
      <c r="I45" s="57"/>
      <c r="J45" s="57"/>
      <c r="K45" s="57"/>
      <c r="L45" s="57"/>
    </row>
    <row r="46" spans="1:17" ht="15.75" customHeight="1" x14ac:dyDescent="0.2">
      <c r="A46" s="23" t="s">
        <v>2</v>
      </c>
      <c r="B46" s="74" t="s">
        <v>3</v>
      </c>
      <c r="C46" s="75"/>
      <c r="D46" s="75"/>
      <c r="E46" s="75"/>
      <c r="F46" s="75"/>
      <c r="G46" s="76"/>
      <c r="H46" s="74" t="s">
        <v>26</v>
      </c>
      <c r="I46" s="75"/>
      <c r="J46" s="75"/>
      <c r="K46" s="75"/>
      <c r="L46" s="76"/>
    </row>
    <row r="47" spans="1:17" ht="18.75" customHeight="1" x14ac:dyDescent="0.2">
      <c r="A47" s="1">
        <v>1</v>
      </c>
      <c r="B47" s="59" t="s">
        <v>36</v>
      </c>
      <c r="C47" s="60"/>
      <c r="D47" s="60"/>
      <c r="E47" s="60"/>
      <c r="F47" s="60"/>
      <c r="G47" s="61"/>
      <c r="H47" s="59" t="s">
        <v>38</v>
      </c>
      <c r="I47" s="60"/>
      <c r="J47" s="60"/>
      <c r="K47" s="60"/>
      <c r="L47" s="61"/>
    </row>
    <row r="48" spans="1:17" ht="15.75" customHeight="1" x14ac:dyDescent="0.2">
      <c r="A48" s="1">
        <v>2</v>
      </c>
      <c r="B48" s="59" t="s">
        <v>60</v>
      </c>
      <c r="C48" s="60"/>
      <c r="D48" s="60"/>
      <c r="E48" s="60"/>
      <c r="F48" s="60"/>
      <c r="G48" s="61"/>
      <c r="H48" s="59" t="s">
        <v>61</v>
      </c>
      <c r="I48" s="60"/>
      <c r="J48" s="60"/>
      <c r="K48" s="60"/>
      <c r="L48" s="61"/>
    </row>
    <row r="49" spans="1:12" ht="15.75" customHeight="1" x14ac:dyDescent="0.2">
      <c r="A49" s="57" t="s">
        <v>25</v>
      </c>
      <c r="B49" s="57"/>
      <c r="C49" s="57"/>
      <c r="D49" s="57"/>
      <c r="E49" s="57"/>
      <c r="F49" s="57"/>
      <c r="G49" s="57"/>
      <c r="H49" s="57"/>
      <c r="I49" s="57"/>
      <c r="J49" s="57"/>
      <c r="K49" s="57"/>
      <c r="L49" s="57"/>
    </row>
    <row r="50" spans="1:12" ht="15" customHeight="1" x14ac:dyDescent="0.2">
      <c r="A50" s="88" t="s">
        <v>17</v>
      </c>
      <c r="B50" s="90"/>
      <c r="C50" s="88" t="s">
        <v>18</v>
      </c>
      <c r="D50" s="89"/>
      <c r="E50" s="89"/>
      <c r="F50" s="89"/>
      <c r="G50" s="90"/>
      <c r="H50" s="88" t="s">
        <v>19</v>
      </c>
      <c r="I50" s="89"/>
      <c r="J50" s="89"/>
      <c r="K50" s="89"/>
      <c r="L50" s="90"/>
    </row>
    <row r="51" spans="1:12" ht="15.75" customHeight="1" x14ac:dyDescent="0.2">
      <c r="A51" s="94" t="s">
        <v>22</v>
      </c>
      <c r="B51" s="96"/>
      <c r="C51" s="94" t="s">
        <v>22</v>
      </c>
      <c r="D51" s="95"/>
      <c r="E51" s="95"/>
      <c r="F51" s="95"/>
      <c r="G51" s="96"/>
      <c r="H51" s="91" t="s">
        <v>21</v>
      </c>
      <c r="I51" s="92"/>
      <c r="J51" s="92"/>
      <c r="K51" s="92"/>
      <c r="L51" s="93"/>
    </row>
    <row r="52" spans="1:12" ht="15.75" customHeight="1" x14ac:dyDescent="0.2">
      <c r="A52" s="94" t="s">
        <v>23</v>
      </c>
      <c r="B52" s="96"/>
      <c r="C52" s="94" t="s">
        <v>23</v>
      </c>
      <c r="D52" s="95"/>
      <c r="E52" s="95"/>
      <c r="F52" s="95"/>
      <c r="G52" s="96"/>
      <c r="H52" s="91" t="s">
        <v>20</v>
      </c>
      <c r="I52" s="92"/>
      <c r="J52" s="92"/>
      <c r="K52" s="92"/>
      <c r="L52" s="93"/>
    </row>
    <row r="53" spans="1:12" ht="15.75" customHeight="1" x14ac:dyDescent="0.2">
      <c r="A53" s="94" t="s">
        <v>58</v>
      </c>
      <c r="B53" s="96"/>
      <c r="C53" s="94" t="s">
        <v>59</v>
      </c>
      <c r="D53" s="95"/>
      <c r="E53" s="95"/>
      <c r="F53" s="95"/>
      <c r="G53" s="96"/>
      <c r="H53" s="94" t="s">
        <v>62</v>
      </c>
      <c r="I53" s="95"/>
      <c r="J53" s="95"/>
      <c r="K53" s="95"/>
      <c r="L53" s="96"/>
    </row>
    <row r="54" spans="1:12" ht="15.75" customHeight="1" x14ac:dyDescent="0.2"/>
    <row r="55" spans="1:12" ht="15.75" customHeight="1" x14ac:dyDescent="0.2"/>
    <row r="56" spans="1:12" ht="15.75" customHeight="1" x14ac:dyDescent="0.2"/>
    <row r="57" spans="1:12" ht="15.75" customHeight="1" x14ac:dyDescent="0.2"/>
    <row r="58" spans="1:12" ht="15.75" customHeight="1" x14ac:dyDescent="0.2"/>
    <row r="59" spans="1:12" ht="15.75" customHeight="1" x14ac:dyDescent="0.2"/>
    <row r="60" spans="1:12" ht="15.75" customHeight="1" x14ac:dyDescent="0.2"/>
    <row r="61" spans="1:12" ht="15.75" customHeight="1" x14ac:dyDescent="0.2"/>
    <row r="62" spans="1:12" ht="15.75" customHeight="1" x14ac:dyDescent="0.2"/>
    <row r="63" spans="1:12" ht="15.75" customHeight="1" x14ac:dyDescent="0.2"/>
    <row r="64" spans="1:1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sheetData>
  <mergeCells count="80">
    <mergeCell ref="B25:C25"/>
    <mergeCell ref="B24:C24"/>
    <mergeCell ref="B34:C34"/>
    <mergeCell ref="B36:C36"/>
    <mergeCell ref="B27:C27"/>
    <mergeCell ref="B28:C28"/>
    <mergeCell ref="B29:C29"/>
    <mergeCell ref="B30:C30"/>
    <mergeCell ref="B31:C31"/>
    <mergeCell ref="B32:C32"/>
    <mergeCell ref="B33:C33"/>
    <mergeCell ref="B26:C26"/>
    <mergeCell ref="B35:C35"/>
    <mergeCell ref="H50:L50"/>
    <mergeCell ref="H51:L51"/>
    <mergeCell ref="H52:L52"/>
    <mergeCell ref="H53:L53"/>
    <mergeCell ref="A50:B50"/>
    <mergeCell ref="A51:B51"/>
    <mergeCell ref="A52:B52"/>
    <mergeCell ref="A53:B53"/>
    <mergeCell ref="C50:G50"/>
    <mergeCell ref="C51:G51"/>
    <mergeCell ref="C52:G52"/>
    <mergeCell ref="C53:G53"/>
    <mergeCell ref="H48:L48"/>
    <mergeCell ref="B46:G46"/>
    <mergeCell ref="B47:G47"/>
    <mergeCell ref="B48:G48"/>
    <mergeCell ref="B11:L11"/>
    <mergeCell ref="C12:L12"/>
    <mergeCell ref="C13:L13"/>
    <mergeCell ref="C14:F14"/>
    <mergeCell ref="C40:J40"/>
    <mergeCell ref="A45:L45"/>
    <mergeCell ref="D42:L42"/>
    <mergeCell ref="A39:I39"/>
    <mergeCell ref="H46:L46"/>
    <mergeCell ref="A21:A23"/>
    <mergeCell ref="A16:B19"/>
    <mergeCell ref="D21:L21"/>
    <mergeCell ref="B21:C23"/>
    <mergeCell ref="C19:F19"/>
    <mergeCell ref="B6:L6"/>
    <mergeCell ref="B7:L7"/>
    <mergeCell ref="B8:L8"/>
    <mergeCell ref="B9:L9"/>
    <mergeCell ref="B10:L10"/>
    <mergeCell ref="D22:F22"/>
    <mergeCell ref="G22:I22"/>
    <mergeCell ref="J22:J23"/>
    <mergeCell ref="K22:K23"/>
    <mergeCell ref="L22:L23"/>
    <mergeCell ref="A49:L49"/>
    <mergeCell ref="G14:H14"/>
    <mergeCell ref="J14:L14"/>
    <mergeCell ref="E16:F16"/>
    <mergeCell ref="H47:L47"/>
    <mergeCell ref="A42:C42"/>
    <mergeCell ref="A43:L43"/>
    <mergeCell ref="A20:L20"/>
    <mergeCell ref="A41:L41"/>
    <mergeCell ref="A15:L15"/>
    <mergeCell ref="A12:A14"/>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2025-01-24T16:21:48Z</dcterms:modified>
</cp:coreProperties>
</file>